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63" firstSheet="0" activeTab="0"/>
  </bookViews>
  <sheets>
    <sheet name="Sheet1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<sst xmlns="http://schemas.openxmlformats.org/spreadsheetml/2006/main" count="107" uniqueCount="88">
  <si>
    <t>WIM.271.12.2017</t>
  </si>
  <si>
    <t>Załącznik nr 1A do oferty</t>
  </si>
  <si>
    <r>
      <t>Wymiana oświetlenia drogowego w dzielnicy „Kuźnice”         w Boguszowie-Gorcach  w ramach zadania inwestycyjnego pn.: </t>
    </r>
    <r>
      <rPr>
        <sz val="9"/>
        <color rgb="FF000000"/>
        <rFont val="Verdana"/>
        <family val="2"/>
        <charset val="128"/>
      </rPr>
      <t>„Ograniczenie niskiej emisji na terenie Miasta Boguszów-Gorce poprzez budowę systemu zarządzania energią, drogi rowerowej oraz obiektów P&amp;R wraz z modernizacją systemu oświetlenia drogowego”.
</t>
    </r>
  </si>
  <si>
    <t>KOSZTORYS OFERTOWY</t>
  </si>
  <si>
    <t>Lp.</t>
  </si>
  <si>
    <r>
      <t>Opis</t>
    </r>
    <r>
      <rPr>
        <b val="true"/>
        <sz val="8"/>
        <rFont val="Arial"/>
        <family val="2"/>
        <charset val="238"/>
      </rPr>
      <t>robót</t>
    </r>
  </si>
  <si>
    <t>J.m.</t>
  </si>
  <si>
    <t>Ilość</t>
  </si>
  <si>
    <t>Cena jedn.</t>
  </si>
  <si>
    <t>Wartość netto</t>
  </si>
  <si>
    <t>Wymiana instalacji oświetlenia ulicznego</t>
  </si>
  <si>
    <t>1 d.1</t>
  </si>
  <si>
    <t>Demontaż i wywóz opraw i słupów 197</t>
  </si>
  <si>
    <t>kpl.</t>
  </si>
  <si>
    <t>2 d.1</t>
  </si>
  <si>
    <t>Mechaniczne rozebranie nawierzchni z tłucznia kamiennego o grubości 15 cm 200</t>
  </si>
  <si>
    <t>m2</t>
  </si>
  <si>
    <t>3 d.1</t>
  </si>
  <si>
    <t>Ułożenie nawierzchnii z kostki brukowej betonowej na podsypce cementowo-piaskowej 200</t>
  </si>
  <si>
    <t>m2 </t>
  </si>
  <si>
    <t>4 d.1</t>
  </si>
  <si>
    <t>Kopanie rowów dla kabli w sposób mechaniczny w gruncie kat. III-IV 780*0.4*0.9</t>
  </si>
  <si>
    <t>m3 </t>
  </si>
  <si>
    <t>5 d.1</t>
  </si>
  <si>
    <t>Nasypanie warstwy piasku na dnie rowu kablowego o szerokości do 0.4 m 2*780</t>
  </si>
  <si>
    <t>m </t>
  </si>
  <si>
    <t>6 d.1</t>
  </si>
  <si>
    <t>Układanie kabli o masie do 3.0 kg/m w rowach kablowych ręcznie - YAKXs 4x35mm2 780</t>
  </si>
  <si>
    <t>7 d.1</t>
  </si>
  <si>
    <t>Układanie bednarki w rowach kablowych - bednarka FeZn 25x4mm 780</t>
  </si>
  <si>
    <t>m</t>
  </si>
  <si>
    <t>8 d.1</t>
  </si>
  <si>
    <t>Ułożenie rur osłonowych SRS o śr.do 140 mm 10</t>
  </si>
  <si>
    <t>9 d.1</t>
  </si>
  <si>
    <t>Ułożenie rur osłonowych DVK o śr.do 140 mm 360</t>
  </si>
  <si>
    <t>10 d.1</t>
  </si>
  <si>
    <r>
      <t>Zasypywanie rowów dla kabli wykonanych ręcznie w gruncie kat.</t>
    </r>
    <r>
      <rPr>
        <sz val="8"/>
        <rFont val="Arial"/>
        <family val="2"/>
        <charset val="1"/>
      </rPr>
      <t>IV</t>
    </r>
    <r>
      <rPr>
        <sz val="8"/>
        <rFont val="Arial"/>
        <family val="2"/>
        <charset val="238"/>
      </rPr>
      <t>780*0.4*0.9</t>
    </r>
  </si>
  <si>
    <t>m3</t>
  </si>
  <si>
    <t>11 d.1</t>
  </si>
  <si>
    <t>Zarobienie na sucho końca kabla 5-żyłowego o przekroju żył do 16 mm2 na napięcie do 1 kV o izolacji i powłoce z tworzyw sztucznych 29</t>
  </si>
  <si>
    <t>szt.</t>
  </si>
  <si>
    <t>12 d.1</t>
  </si>
  <si>
    <t>Montaż i stawianie słupów oświetleniowych o masie do 100 kg - slup o wysokości 9m wraz z wysięgnikiem potrójnym 1</t>
  </si>
  <si>
    <t>13 d.1</t>
  </si>
  <si>
    <t>Montaż i stawianie słupów oświetleniowych o masie do 100 kg - slup o wysokości 9m wraz z wysięgnikiem 64</t>
  </si>
  <si>
    <t>14 d.1</t>
  </si>
  <si>
    <t>Montaż i stawianie słupów oświetleniowych o masie do 100 kg - slup o wysokości 8m wraz z wysięgnikiem 132</t>
  </si>
  <si>
    <t>15 d.1</t>
  </si>
  <si>
    <t>Montaż uchwytów flagowych na słupie 45</t>
  </si>
  <si>
    <t>16 d.1</t>
  </si>
  <si>
    <t>Montaż wysięgników rurowych o masie do 30 kg na ścianie budynku 3</t>
  </si>
  <si>
    <t>17 d.1</t>
  </si>
  <si>
    <t>Montaż opraw oświetlenia zewnętrznego na wysięgniku typu 48LED / 500mA / 75W 67</t>
  </si>
  <si>
    <t>18 d.1</t>
  </si>
  <si>
    <t>Montaż opraw oświetlenia zewnętrznego na wysięgniku typu 32LED / 700mA / 71W 58</t>
  </si>
  <si>
    <t>19 d.1</t>
  </si>
  <si>
    <t>Montaż opraw oświetlenia zewnętrznego na wysięgniku typu 24LED / 700mA / 55W 77</t>
  </si>
  <si>
    <t>20 d.1</t>
  </si>
  <si>
    <t>Montaż dodatkowego zabezpieczenia w istniejących szafkach oświetleniowych - rozłącznik różnicowo-prądowy z członem nadprądowym i zwarciowym 16/0, 03A 230V 2P 3</t>
  </si>
  <si>
    <t>21 d.1</t>
  </si>
  <si>
    <t>Montaż dodatkowego gniazda modułowego w szafkach oświetleniowych 3</t>
  </si>
  <si>
    <t>22 d.1</t>
  </si>
  <si>
    <t>Montaż urządzenia rozdzielcze o masie do 20 kg na fundamencie prefabrykowanym. Wolnostojące szafki zewnętrzne pod zabudowę sterowników segmentowych 3</t>
  </si>
  <si>
    <t>23 d.1</t>
  </si>
  <si>
    <t>Montaż systemowych gniazd hermetycznych na słupach dla potrzeb oświetlenia dekoracyjnego 45</t>
  </si>
  <si>
    <t>24 d.1</t>
  </si>
  <si>
    <t>Montaż bezprzewodowego sterownika w oprawie oświetlenia ulicznego 208</t>
  </si>
  <si>
    <t>25 d.1</t>
  </si>
  <si>
    <t>Montaż sterownika segmentowego (centralnego) w wolnostojących szafkach 3</t>
  </si>
  <si>
    <t>26 d.1</t>
  </si>
  <si>
    <t>Uruchomienie systemu nadzorowania i sterowania oświetleniem 1</t>
  </si>
  <si>
    <t>27 d.1</t>
  </si>
  <si>
    <t>Montaż przewodów do opraw oświetleniowych - wciąganie w słupy i rury osłonowe przy wysokości latarń do 10 m 197</t>
  </si>
  <si>
    <t>kpl.prz ew.</t>
  </si>
  <si>
    <t>28 d.1</t>
  </si>
  <si>
    <t>Badanie linii kablowej N.N.- kabel 5-żyłowy 197</t>
  </si>
  <si>
    <t>ode.</t>
  </si>
  <si>
    <t>29 d.1</t>
  </si>
  <si>
    <t>Sprawdzenie samoczynnego wyłączania zasilania (pierwsza próba) 1</t>
  </si>
  <si>
    <t>prób.</t>
  </si>
  <si>
    <t>30 d.1</t>
  </si>
  <si>
    <t>Sprawdzenie samoczynnego wyłączania zasilania (następna próba) 196</t>
  </si>
  <si>
    <t>31 d.1</t>
  </si>
  <si>
    <t>Pomiary natężenia oświetlenia 1</t>
  </si>
  <si>
    <t>pomiar</t>
  </si>
  <si>
    <t>RAZEM</t>
  </si>
  <si>
    <t>PODATEK VAT ….%</t>
  </si>
  <si>
    <t>OGÓŁEM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</si>
</sst>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6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0"/>
      <name val="Arial"/>
      <family val="2"/>
      <charset val="238"/>
    </font>
    <font>
      <sz val="8"/>
      <name val="Arial"/>
      <family val="2"/>
      <charset val="238"/>
    </font>
    <font>
      <i val="true"/>
      <sz val="10"/>
      <name val="Arial"/>
      <family val="2"/>
      <charset val="238"/>
    </font>
    <font>
      <b val="true"/>
      <sz val="9"/>
      <color rgb="FF000000"/>
      <name val="Verdana"/>
      <family val="2"/>
      <charset val="128"/>
    </font>
    <font>
      <sz val="9"/>
      <color rgb="FF000000"/>
      <name val="Verdana"/>
      <family val="2"/>
      <charset val="128"/>
    </font>
    <font>
      <b val="true"/>
      <sz val="9"/>
      <name val="Verdana"/>
      <family val="2"/>
      <charset val="128"/>
    </font>
    <font>
      <b val="true"/>
      <sz val="11"/>
      <name val="Arial"/>
      <family val="2"/>
      <charset val="238"/>
    </font>
    <font>
      <b val="true"/>
      <sz val="8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1"/>
    </font>
    <font>
      <b val="true"/>
      <sz val="10"/>
      <name val="Times New Roman"/>
      <family val="1"/>
      <charset val="1"/>
    </font>
    <font>
      <sz val="1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 style="double"/>
      <right style="thin"/>
      <top style="double"/>
      <bottom style="thin"/>
      <diagonal/>
    </border>
    <border diagonalUp="false" diagonalDown="false">
      <left style="thin"/>
      <right style="thin"/>
      <top style="double"/>
      <bottom style="thin"/>
      <diagonal/>
    </border>
    <border diagonalUp="false" diagonalDown="false">
      <left style="thin"/>
      <right style="double"/>
      <top style="double"/>
      <bottom style="thin"/>
      <diagonal/>
    </border>
    <border diagonalUp="false" diagonalDown="false">
      <left style="double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double"/>
      <top style="thin"/>
      <bottom style="thin"/>
      <diagonal/>
    </border>
    <border diagonalUp="false" diagonalDown="false">
      <left style="double"/>
      <right style="thin"/>
      <top style="thin"/>
      <bottom style="double"/>
      <diagonal/>
    </border>
    <border diagonalUp="false" diagonalDown="false">
      <left style="thin"/>
      <right style="double"/>
      <top style="thin"/>
      <bottom style="double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4" fillId="0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8" xfId="0" applyFont="true" applyBorder="tru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3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RowHeight="12.8"/>
  <cols>
    <col collapsed="false" hidden="false" max="1" min="1" style="1" width="3.91326530612245"/>
    <col collapsed="false" hidden="false" max="2" min="2" style="1" width="7.56122448979592"/>
    <col collapsed="false" hidden="false" max="3" min="3" style="2" width="58.0459183673469"/>
    <col collapsed="false" hidden="false" max="4" min="4" style="3" width="7.02040816326531"/>
    <col collapsed="false" hidden="false" max="5" min="5" style="3" width="9.19897959183673"/>
    <col collapsed="false" hidden="false" max="7" min="6" style="1" width="11.4744897959184"/>
    <col collapsed="false" hidden="false" max="1022" min="8" style="1" width="8.36734693877551"/>
    <col collapsed="false" hidden="false" max="1025" min="1023" style="0" width="8.36734693877551"/>
  </cols>
  <sheetData>
    <row r="1" customFormat="false" ht="12.8" hidden="false" customHeight="false" outlineLevel="0" collapsed="false">
      <c r="A1" s="4"/>
      <c r="B1" s="5" t="s">
        <v>0</v>
      </c>
      <c r="C1" s="5"/>
      <c r="D1" s="6" t="s">
        <v>1</v>
      </c>
      <c r="E1" s="6"/>
      <c r="F1" s="6"/>
      <c r="G1" s="6"/>
      <c r="H1" s="0"/>
    </row>
    <row r="2" customFormat="false" ht="83.55" hidden="false" customHeight="true" outlineLevel="0" collapsed="false">
      <c r="A2" s="0"/>
      <c r="B2" s="0"/>
      <c r="C2" s="7" t="s">
        <v>2</v>
      </c>
      <c r="D2" s="0"/>
      <c r="E2" s="0"/>
      <c r="F2" s="0"/>
      <c r="G2" s="0"/>
      <c r="H2" s="0"/>
    </row>
    <row r="3" customFormat="false" ht="12.8" hidden="false" customHeight="false" outlineLevel="0" collapsed="false">
      <c r="A3" s="0"/>
      <c r="B3" s="8" t="s">
        <v>3</v>
      </c>
      <c r="C3" s="8"/>
      <c r="D3" s="0"/>
      <c r="E3" s="0"/>
      <c r="F3" s="0"/>
      <c r="G3" s="0"/>
      <c r="H3" s="0"/>
    </row>
    <row r="4" customFormat="false" ht="38.2" hidden="false" customHeight="true" outlineLevel="0" collapsed="false">
      <c r="A4" s="0"/>
      <c r="B4" s="9" t="s">
        <v>4</v>
      </c>
      <c r="C4" s="10" t="s">
        <v>5</v>
      </c>
      <c r="D4" s="11" t="s">
        <v>6</v>
      </c>
      <c r="E4" s="12" t="s">
        <v>7</v>
      </c>
      <c r="F4" s="12" t="s">
        <v>8</v>
      </c>
      <c r="G4" s="13" t="s">
        <v>9</v>
      </c>
      <c r="H4" s="0"/>
    </row>
    <row r="5" customFormat="false" ht="19.15" hidden="false" customHeight="true" outlineLevel="0" collapsed="false">
      <c r="A5" s="0"/>
      <c r="B5" s="14" t="n">
        <v>1</v>
      </c>
      <c r="C5" s="15" t="s">
        <v>10</v>
      </c>
      <c r="D5" s="15"/>
      <c r="E5" s="15"/>
      <c r="F5" s="15"/>
      <c r="G5" s="16"/>
      <c r="H5" s="0"/>
    </row>
    <row r="6" customFormat="false" ht="19.45" hidden="false" customHeight="false" outlineLevel="0" collapsed="false">
      <c r="A6" s="0"/>
      <c r="B6" s="17" t="s">
        <v>11</v>
      </c>
      <c r="C6" s="18" t="s">
        <v>12</v>
      </c>
      <c r="D6" s="19" t="s">
        <v>13</v>
      </c>
      <c r="E6" s="20" t="n">
        <v>197</v>
      </c>
      <c r="F6" s="21"/>
      <c r="G6" s="22" t="n">
        <f aca="false">E6*F6</f>
        <v>0</v>
      </c>
      <c r="H6" s="0"/>
    </row>
    <row r="7" customFormat="false" ht="31.45" hidden="false" customHeight="false" outlineLevel="0" collapsed="false">
      <c r="A7" s="0"/>
      <c r="B7" s="17" t="s">
        <v>14</v>
      </c>
      <c r="C7" s="18" t="s">
        <v>15</v>
      </c>
      <c r="D7" s="19" t="s">
        <v>16</v>
      </c>
      <c r="E7" s="20" t="n">
        <v>200</v>
      </c>
      <c r="F7" s="21"/>
      <c r="G7" s="22" t="n">
        <f aca="false">E7*F7</f>
        <v>0</v>
      </c>
      <c r="H7" s="0"/>
    </row>
    <row r="8" customFormat="false" ht="31.45" hidden="false" customHeight="false" outlineLevel="0" collapsed="false">
      <c r="A8" s="0"/>
      <c r="B8" s="17" t="s">
        <v>17</v>
      </c>
      <c r="C8" s="18" t="s">
        <v>18</v>
      </c>
      <c r="D8" s="19" t="s">
        <v>19</v>
      </c>
      <c r="E8" s="20" t="n">
        <v>200</v>
      </c>
      <c r="F8" s="21"/>
      <c r="G8" s="22" t="n">
        <f aca="false">E8*F8</f>
        <v>0</v>
      </c>
      <c r="H8" s="0"/>
    </row>
    <row r="9" customFormat="false" ht="31.45" hidden="false" customHeight="false" outlineLevel="0" collapsed="false">
      <c r="A9" s="0"/>
      <c r="B9" s="17" t="s">
        <v>20</v>
      </c>
      <c r="C9" s="18" t="s">
        <v>21</v>
      </c>
      <c r="D9" s="19" t="s">
        <v>22</v>
      </c>
      <c r="E9" s="20" t="n">
        <v>280.8</v>
      </c>
      <c r="F9" s="21"/>
      <c r="G9" s="22" t="n">
        <f aca="false">E9*F9</f>
        <v>0</v>
      </c>
      <c r="H9" s="0"/>
    </row>
    <row r="10" customFormat="false" ht="25.35" hidden="false" customHeight="false" outlineLevel="0" collapsed="false">
      <c r="A10" s="0"/>
      <c r="B10" s="17" t="s">
        <v>23</v>
      </c>
      <c r="C10" s="18" t="s">
        <v>24</v>
      </c>
      <c r="D10" s="19" t="s">
        <v>25</v>
      </c>
      <c r="E10" s="20" t="n">
        <v>1560</v>
      </c>
      <c r="F10" s="21"/>
      <c r="G10" s="22" t="n">
        <f aca="false">E10*F10</f>
        <v>0</v>
      </c>
      <c r="H10" s="0"/>
    </row>
    <row r="11" customFormat="false" ht="31.45" hidden="false" customHeight="false" outlineLevel="0" collapsed="false">
      <c r="A11" s="0"/>
      <c r="B11" s="17" t="s">
        <v>26</v>
      </c>
      <c r="C11" s="18" t="s">
        <v>27</v>
      </c>
      <c r="D11" s="19" t="s">
        <v>25</v>
      </c>
      <c r="E11" s="20" t="n">
        <v>780</v>
      </c>
      <c r="F11" s="21"/>
      <c r="G11" s="22" t="n">
        <f aca="false">E11*F11</f>
        <v>0</v>
      </c>
      <c r="H11" s="0"/>
    </row>
    <row r="12" customFormat="false" ht="31.45" hidden="false" customHeight="false" outlineLevel="0" collapsed="false">
      <c r="A12" s="0"/>
      <c r="B12" s="17" t="s">
        <v>28</v>
      </c>
      <c r="C12" s="18" t="s">
        <v>29</v>
      </c>
      <c r="D12" s="19" t="s">
        <v>30</v>
      </c>
      <c r="E12" s="20" t="n">
        <v>780</v>
      </c>
      <c r="F12" s="21"/>
      <c r="G12" s="22" t="n">
        <f aca="false">E12*F12</f>
        <v>0</v>
      </c>
      <c r="H12" s="0"/>
    </row>
    <row r="13" customFormat="false" ht="19.45" hidden="false" customHeight="false" outlineLevel="0" collapsed="false">
      <c r="A13" s="0"/>
      <c r="B13" s="17" t="s">
        <v>31</v>
      </c>
      <c r="C13" s="18" t="s">
        <v>32</v>
      </c>
      <c r="D13" s="19" t="s">
        <v>30</v>
      </c>
      <c r="E13" s="20" t="n">
        <v>10</v>
      </c>
      <c r="F13" s="21"/>
      <c r="G13" s="22" t="n">
        <f aca="false">E13*F13</f>
        <v>0</v>
      </c>
      <c r="H13" s="0"/>
    </row>
    <row r="14" customFormat="false" ht="19.45" hidden="false" customHeight="false" outlineLevel="0" collapsed="false">
      <c r="A14" s="0"/>
      <c r="B14" s="17" t="s">
        <v>33</v>
      </c>
      <c r="C14" s="18" t="s">
        <v>34</v>
      </c>
      <c r="D14" s="19" t="s">
        <v>30</v>
      </c>
      <c r="E14" s="20" t="n">
        <v>360</v>
      </c>
      <c r="F14" s="21"/>
      <c r="G14" s="22" t="n">
        <f aca="false">E14*F14</f>
        <v>0</v>
      </c>
      <c r="H14" s="0"/>
    </row>
    <row r="15" customFormat="false" ht="29.95" hidden="false" customHeight="false" outlineLevel="0" collapsed="false">
      <c r="A15" s="0"/>
      <c r="B15" s="17" t="s">
        <v>35</v>
      </c>
      <c r="C15" s="23" t="s">
        <v>36</v>
      </c>
      <c r="D15" s="19" t="s">
        <v>37</v>
      </c>
      <c r="E15" s="20" t="n">
        <v>280.8</v>
      </c>
      <c r="F15" s="21"/>
      <c r="G15" s="22" t="n">
        <f aca="false">E15*F15</f>
        <v>0</v>
      </c>
      <c r="H15" s="0"/>
    </row>
    <row r="16" customFormat="false" ht="43.45" hidden="false" customHeight="false" outlineLevel="0" collapsed="false">
      <c r="A16" s="0"/>
      <c r="B16" s="17" t="s">
        <v>38</v>
      </c>
      <c r="C16" s="18" t="s">
        <v>39</v>
      </c>
      <c r="D16" s="19" t="s">
        <v>40</v>
      </c>
      <c r="E16" s="20" t="n">
        <v>29</v>
      </c>
      <c r="F16" s="21"/>
      <c r="G16" s="22" t="n">
        <f aca="false">E16*F16</f>
        <v>0</v>
      </c>
      <c r="H16" s="0"/>
    </row>
    <row r="17" customFormat="false" ht="31.45" hidden="false" customHeight="false" outlineLevel="0" collapsed="false">
      <c r="A17" s="0"/>
      <c r="B17" s="17" t="s">
        <v>41</v>
      </c>
      <c r="C17" s="18" t="s">
        <v>42</v>
      </c>
      <c r="D17" s="19" t="s">
        <v>40</v>
      </c>
      <c r="E17" s="20" t="n">
        <v>1</v>
      </c>
      <c r="F17" s="21"/>
      <c r="G17" s="22" t="n">
        <f aca="false">E17*F17</f>
        <v>0</v>
      </c>
      <c r="H17" s="0"/>
    </row>
    <row r="18" customFormat="false" ht="31.45" hidden="false" customHeight="false" outlineLevel="0" collapsed="false">
      <c r="A18" s="0"/>
      <c r="B18" s="17" t="s">
        <v>43</v>
      </c>
      <c r="C18" s="18" t="s">
        <v>44</v>
      </c>
      <c r="D18" s="19" t="s">
        <v>40</v>
      </c>
      <c r="E18" s="20" t="n">
        <v>64</v>
      </c>
      <c r="F18" s="21"/>
      <c r="G18" s="22" t="n">
        <f aca="false">E18*F18</f>
        <v>0</v>
      </c>
      <c r="H18" s="0"/>
    </row>
    <row r="19" customFormat="false" ht="31.45" hidden="false" customHeight="false" outlineLevel="0" collapsed="false">
      <c r="A19" s="0"/>
      <c r="B19" s="17" t="s">
        <v>45</v>
      </c>
      <c r="C19" s="18" t="s">
        <v>46</v>
      </c>
      <c r="D19" s="19" t="s">
        <v>40</v>
      </c>
      <c r="E19" s="20" t="n">
        <v>132</v>
      </c>
      <c r="F19" s="21"/>
      <c r="G19" s="22" t="n">
        <f aca="false">E19*F19</f>
        <v>0</v>
      </c>
      <c r="H19" s="0"/>
    </row>
    <row r="20" customFormat="false" ht="19.45" hidden="false" customHeight="false" outlineLevel="0" collapsed="false">
      <c r="A20" s="0"/>
      <c r="B20" s="17" t="s">
        <v>47</v>
      </c>
      <c r="C20" s="18" t="s">
        <v>48</v>
      </c>
      <c r="D20" s="19" t="s">
        <v>40</v>
      </c>
      <c r="E20" s="20" t="n">
        <v>45</v>
      </c>
      <c r="F20" s="21"/>
      <c r="G20" s="22" t="n">
        <f aca="false">E20*F20</f>
        <v>0</v>
      </c>
      <c r="H20" s="0"/>
    </row>
    <row r="21" customFormat="false" ht="31.45" hidden="false" customHeight="false" outlineLevel="0" collapsed="false">
      <c r="A21" s="0"/>
      <c r="B21" s="17" t="s">
        <v>49</v>
      </c>
      <c r="C21" s="18" t="s">
        <v>50</v>
      </c>
      <c r="D21" s="19" t="s">
        <v>40</v>
      </c>
      <c r="E21" s="20" t="n">
        <v>3</v>
      </c>
      <c r="F21" s="21"/>
      <c r="G21" s="22" t="n">
        <f aca="false">E21*F21</f>
        <v>0</v>
      </c>
      <c r="H21" s="0"/>
    </row>
    <row r="22" customFormat="false" ht="31.45" hidden="false" customHeight="false" outlineLevel="0" collapsed="false">
      <c r="A22" s="0"/>
      <c r="B22" s="17" t="s">
        <v>51</v>
      </c>
      <c r="C22" s="18" t="s">
        <v>52</v>
      </c>
      <c r="D22" s="19" t="s">
        <v>40</v>
      </c>
      <c r="E22" s="20" t="n">
        <v>67</v>
      </c>
      <c r="F22" s="21"/>
      <c r="G22" s="22" t="n">
        <f aca="false">E22*F22</f>
        <v>0</v>
      </c>
      <c r="H22" s="0"/>
    </row>
    <row r="23" customFormat="false" ht="31.45" hidden="false" customHeight="false" outlineLevel="0" collapsed="false">
      <c r="A23" s="0"/>
      <c r="B23" s="17" t="s">
        <v>53</v>
      </c>
      <c r="C23" s="18" t="s">
        <v>54</v>
      </c>
      <c r="D23" s="19" t="s">
        <v>40</v>
      </c>
      <c r="E23" s="20" t="n">
        <v>58</v>
      </c>
      <c r="F23" s="21"/>
      <c r="G23" s="22" t="n">
        <f aca="false">E23*F23</f>
        <v>0</v>
      </c>
      <c r="H23" s="0"/>
    </row>
    <row r="24" customFormat="false" ht="31.45" hidden="false" customHeight="false" outlineLevel="0" collapsed="false">
      <c r="A24" s="0"/>
      <c r="B24" s="17" t="s">
        <v>55</v>
      </c>
      <c r="C24" s="18" t="s">
        <v>56</v>
      </c>
      <c r="D24" s="19" t="s">
        <v>40</v>
      </c>
      <c r="E24" s="20" t="n">
        <v>77</v>
      </c>
      <c r="F24" s="21"/>
      <c r="G24" s="22" t="n">
        <f aca="false">E24*F24</f>
        <v>0</v>
      </c>
      <c r="H24" s="0"/>
    </row>
    <row r="25" customFormat="false" ht="43.45" hidden="false" customHeight="false" outlineLevel="0" collapsed="false">
      <c r="A25" s="0"/>
      <c r="B25" s="17" t="s">
        <v>57</v>
      </c>
      <c r="C25" s="18" t="s">
        <v>58</v>
      </c>
      <c r="D25" s="19" t="s">
        <v>13</v>
      </c>
      <c r="E25" s="20" t="n">
        <v>3</v>
      </c>
      <c r="F25" s="21"/>
      <c r="G25" s="22" t="n">
        <f aca="false">E25*F25</f>
        <v>0</v>
      </c>
      <c r="H25" s="0"/>
    </row>
    <row r="26" customFormat="false" ht="23.2" hidden="false" customHeight="true" outlineLevel="0" collapsed="false">
      <c r="A26" s="0"/>
      <c r="B26" s="17" t="s">
        <v>59</v>
      </c>
      <c r="C26" s="18" t="s">
        <v>60</v>
      </c>
      <c r="D26" s="19" t="s">
        <v>13</v>
      </c>
      <c r="E26" s="20" t="n">
        <v>3</v>
      </c>
      <c r="F26" s="21"/>
      <c r="G26" s="22" t="n">
        <f aca="false">E26*F26</f>
        <v>0</v>
      </c>
      <c r="H26" s="0"/>
    </row>
    <row r="27" customFormat="false" ht="43.45" hidden="false" customHeight="false" outlineLevel="0" collapsed="false">
      <c r="A27" s="0"/>
      <c r="B27" s="17" t="s">
        <v>61</v>
      </c>
      <c r="C27" s="18" t="s">
        <v>62</v>
      </c>
      <c r="D27" s="19" t="s">
        <v>40</v>
      </c>
      <c r="E27" s="20" t="n">
        <v>3</v>
      </c>
      <c r="F27" s="21"/>
      <c r="G27" s="22" t="n">
        <f aca="false">E27*F27</f>
        <v>0</v>
      </c>
      <c r="H27" s="0"/>
    </row>
    <row r="28" customFormat="false" ht="31.45" hidden="false" customHeight="false" outlineLevel="0" collapsed="false">
      <c r="A28" s="0"/>
      <c r="B28" s="17" t="s">
        <v>63</v>
      </c>
      <c r="C28" s="18" t="s">
        <v>64</v>
      </c>
      <c r="D28" s="19" t="s">
        <v>40</v>
      </c>
      <c r="E28" s="20" t="n">
        <v>45</v>
      </c>
      <c r="F28" s="21"/>
      <c r="G28" s="22" t="n">
        <f aca="false">E28*F28</f>
        <v>0</v>
      </c>
      <c r="H28" s="0"/>
    </row>
    <row r="29" customFormat="false" ht="31.45" hidden="false" customHeight="false" outlineLevel="0" collapsed="false">
      <c r="A29" s="0"/>
      <c r="B29" s="17" t="s">
        <v>65</v>
      </c>
      <c r="C29" s="18" t="s">
        <v>66</v>
      </c>
      <c r="D29" s="19" t="s">
        <v>40</v>
      </c>
      <c r="E29" s="20" t="n">
        <v>208</v>
      </c>
      <c r="F29" s="21"/>
      <c r="G29" s="22" t="n">
        <f aca="false">E29*F29</f>
        <v>0</v>
      </c>
      <c r="H29" s="0"/>
    </row>
    <row r="30" customFormat="false" ht="31.45" hidden="false" customHeight="false" outlineLevel="0" collapsed="false">
      <c r="A30" s="0"/>
      <c r="B30" s="17" t="s">
        <v>67</v>
      </c>
      <c r="C30" s="18" t="s">
        <v>68</v>
      </c>
      <c r="D30" s="19" t="s">
        <v>40</v>
      </c>
      <c r="E30" s="20" t="n">
        <v>3</v>
      </c>
      <c r="F30" s="21"/>
      <c r="G30" s="22" t="n">
        <f aca="false">E30*F30</f>
        <v>0</v>
      </c>
      <c r="H30" s="0"/>
    </row>
    <row r="31" customFormat="false" ht="19.45" hidden="false" customHeight="false" outlineLevel="0" collapsed="false">
      <c r="A31" s="0"/>
      <c r="B31" s="17" t="s">
        <v>69</v>
      </c>
      <c r="C31" s="18" t="s">
        <v>70</v>
      </c>
      <c r="D31" s="19" t="s">
        <v>13</v>
      </c>
      <c r="E31" s="20" t="n">
        <v>1</v>
      </c>
      <c r="F31" s="21"/>
      <c r="G31" s="22" t="n">
        <f aca="false">E31*F31</f>
        <v>0</v>
      </c>
      <c r="H31" s="0"/>
    </row>
    <row r="32" customFormat="false" ht="31.45" hidden="false" customHeight="false" outlineLevel="0" collapsed="false">
      <c r="A32" s="0"/>
      <c r="B32" s="17" t="s">
        <v>71</v>
      </c>
      <c r="C32" s="18" t="s">
        <v>72</v>
      </c>
      <c r="D32" s="19" t="s">
        <v>73</v>
      </c>
      <c r="E32" s="20" t="n">
        <v>197</v>
      </c>
      <c r="F32" s="21"/>
      <c r="G32" s="22" t="n">
        <f aca="false">E32*F32</f>
        <v>0</v>
      </c>
      <c r="H32" s="0"/>
    </row>
    <row r="33" customFormat="false" ht="19.45" hidden="false" customHeight="false" outlineLevel="0" collapsed="false">
      <c r="A33" s="0"/>
      <c r="B33" s="17" t="s">
        <v>74</v>
      </c>
      <c r="C33" s="18" t="s">
        <v>75</v>
      </c>
      <c r="D33" s="19" t="s">
        <v>76</v>
      </c>
      <c r="E33" s="20" t="n">
        <v>197</v>
      </c>
      <c r="F33" s="21"/>
      <c r="G33" s="22" t="n">
        <f aca="false">E33*F33</f>
        <v>0</v>
      </c>
      <c r="H33" s="0"/>
    </row>
    <row r="34" customFormat="false" ht="19.45" hidden="false" customHeight="false" outlineLevel="0" collapsed="false">
      <c r="A34" s="0"/>
      <c r="B34" s="17" t="s">
        <v>77</v>
      </c>
      <c r="C34" s="18" t="s">
        <v>78</v>
      </c>
      <c r="D34" s="19" t="s">
        <v>79</v>
      </c>
      <c r="E34" s="20" t="n">
        <v>1</v>
      </c>
      <c r="F34" s="21"/>
      <c r="G34" s="22" t="n">
        <f aca="false">E34*F34</f>
        <v>0</v>
      </c>
      <c r="H34" s="0"/>
    </row>
    <row r="35" customFormat="false" ht="31.45" hidden="false" customHeight="false" outlineLevel="0" collapsed="false">
      <c r="A35" s="0"/>
      <c r="B35" s="17" t="s">
        <v>80</v>
      </c>
      <c r="C35" s="18" t="s">
        <v>81</v>
      </c>
      <c r="D35" s="19" t="s">
        <v>79</v>
      </c>
      <c r="E35" s="20" t="n">
        <v>196</v>
      </c>
      <c r="F35" s="21"/>
      <c r="G35" s="22" t="n">
        <f aca="false">E35*F35</f>
        <v>0</v>
      </c>
      <c r="H35" s="0"/>
    </row>
    <row r="36" customFormat="false" ht="31.45" hidden="false" customHeight="false" outlineLevel="0" collapsed="false">
      <c r="A36" s="0"/>
      <c r="B36" s="17" t="s">
        <v>82</v>
      </c>
      <c r="C36" s="18" t="s">
        <v>83</v>
      </c>
      <c r="D36" s="19" t="s">
        <v>84</v>
      </c>
      <c r="E36" s="20" t="n">
        <v>1</v>
      </c>
      <c r="F36" s="21"/>
      <c r="G36" s="22" t="n">
        <f aca="false">E36*F36</f>
        <v>0</v>
      </c>
      <c r="H36" s="0"/>
    </row>
    <row r="37" customFormat="false" ht="19.15" hidden="false" customHeight="false" outlineLevel="0" collapsed="false">
      <c r="A37" s="0"/>
      <c r="B37" s="24" t="s">
        <v>85</v>
      </c>
      <c r="C37" s="24"/>
      <c r="D37" s="24"/>
      <c r="E37" s="24"/>
      <c r="F37" s="24"/>
      <c r="G37" s="25" t="n">
        <f aca="false">SUM(G6:G36)</f>
        <v>0</v>
      </c>
      <c r="H37" s="26"/>
    </row>
    <row r="38" customFormat="false" ht="19.15" hidden="false" customHeight="false" outlineLevel="0" collapsed="false">
      <c r="A38" s="0"/>
      <c r="B38" s="24" t="s">
        <v>86</v>
      </c>
      <c r="C38" s="24"/>
      <c r="D38" s="24"/>
      <c r="E38" s="24"/>
      <c r="F38" s="24"/>
      <c r="G38" s="25"/>
      <c r="H38" s="26"/>
    </row>
    <row r="39" customFormat="false" ht="19.15" hidden="false" customHeight="false" outlineLevel="0" collapsed="false">
      <c r="A39" s="0"/>
      <c r="B39" s="27" t="s">
        <v>87</v>
      </c>
      <c r="C39" s="27"/>
      <c r="D39" s="27"/>
      <c r="E39" s="27"/>
      <c r="F39" s="27"/>
      <c r="G39" s="28" t="n">
        <f aca="false">SUM(G37:G38)</f>
        <v>0</v>
      </c>
      <c r="H39" s="26"/>
    </row>
  </sheetData>
  <mergeCells count="7">
    <mergeCell ref="B1:C1"/>
    <mergeCell ref="D1:G1"/>
    <mergeCell ref="B3:C3"/>
    <mergeCell ref="C5:F5"/>
    <mergeCell ref="B37:F37"/>
    <mergeCell ref="B38:F38"/>
    <mergeCell ref="B39:F39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761</TotalTime>
  <Application>LibreOffice/4.3.5.2$Windows_x86 LibreOffice_project/3a87456aaa6a95c63eea1c1b3201acedf0751bd5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2017-04-13T05:11:57Z</dcterms:created>
  <dc:creator>Krzysztof</dc:creator>
  <dc:language>pl-PL</dc:language>
  <dcterms:modified xsi:type="dcterms:W3CDTF">2017-04-14T09:42:29Z</dcterms:modified>
  <cp:revision>5</cp:revision>
  <dc:title>KST_oœwietlenie drogowe 2017_po</dc:title>
</cp:coreProperties>
</file>